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pwesternodisha-my.sharepoint.com/personal/prashanti_garnaik_tpwesternodisha_com/Documents/Ongoing-FY 26-27/2.Open tenders/Mrinal Sir/PR_ 2300002085 Lt fitting items/"/>
    </mc:Choice>
  </mc:AlternateContent>
  <xr:revisionPtr revIDLastSave="0" documentId="8_{1EEE54F1-B651-4E07-B8E6-3FBC94F8B26E}" xr6:coauthVersionLast="47" xr6:coauthVersionMax="47" xr10:uidLastSave="{00000000-0000-0000-0000-000000000000}"/>
  <bookViews>
    <workbookView xWindow="-108" yWindow="-108" windowWidth="23256" windowHeight="12456" xr2:uid="{2B964CDE-489C-470F-BC46-2479E29255D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16" i="1" l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H2" i="1"/>
  <c r="G2" i="1"/>
  <c r="F2" i="1"/>
  <c r="E2" i="1"/>
</calcChain>
</file>

<file path=xl/sharedStrings.xml><?xml version="1.0" encoding="utf-8"?>
<sst xmlns="http://schemas.openxmlformats.org/spreadsheetml/2006/main" count="37" uniqueCount="25">
  <si>
    <t>Sl. No.</t>
  </si>
  <si>
    <t xml:space="preserve">Item Description </t>
  </si>
  <si>
    <t>UOM</t>
  </si>
  <si>
    <t>Qty</t>
  </si>
  <si>
    <t>Pole Clamp for 8M PSC Pole</t>
  </si>
  <si>
    <t>Pair</t>
  </si>
  <si>
    <t>Pole clamp for 9m PSC Pole</t>
  </si>
  <si>
    <t>Suspension Clamp for F LT ABC REC 20-50 Sq MM</t>
  </si>
  <si>
    <t>EA</t>
  </si>
  <si>
    <t>Suspension Clamp for F LT ABC REC 70-95 Sq MM</t>
  </si>
  <si>
    <t>Anchoring ASSY 12KN for 25-35 Sq MM Ins</t>
  </si>
  <si>
    <t>Anchoring ASSY 12KN for 70-95 Sq MM Ins</t>
  </si>
  <si>
    <t>Eye - Hook</t>
  </si>
  <si>
    <t>NFC IPC type -B – main 16 to 150 Sq MM</t>
  </si>
  <si>
    <t xml:space="preserve">Neutral connector </t>
  </si>
  <si>
    <t>Suspension Clamp F LT ABC NFC 25-50 Sq MM</t>
  </si>
  <si>
    <t>Suspension clamp F LT ABC NFC 70-95 Sq MM</t>
  </si>
  <si>
    <t>Anchoring ASSY 12Kn for REC 25-35 Sq MM</t>
  </si>
  <si>
    <t>Anchoring ASSY 12Kn for REC 70-95 Sq MM</t>
  </si>
  <si>
    <t>NFC IPC type M 25 to 150 Sq MM T 25 to 150</t>
  </si>
  <si>
    <t>Unit Rate 
(in Rs.)</t>
  </si>
  <si>
    <t>Applicable Taxes and Duties (in Rs.)</t>
  </si>
  <si>
    <t>All Inclusive 
Unit Rate (in Rs.)</t>
  </si>
  <si>
    <t>Total All Inclusive Value(Rs.)</t>
  </si>
  <si>
    <t>TOTAL ALL-INCLUSIVE VALUE  (RS.)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</si>
</sst>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9" formatCode="_ * #,##0.000_ ;_ * \-#,##0.000_ ;_ * &quot;-&quot;??_ ;_ @_ 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rgb="FF242424"/>
      <name val="Calibri"/>
      <family val="2"/>
    </font>
    <font>
      <sz val="12"/>
      <color rgb="FF242424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3" fontId="4" fillId="0" borderId="4" xfId="0" applyNumberFormat="1" applyFont="1" applyBorder="1" applyAlignment="1">
      <alignment horizontal="center" vertical="center"/>
    </xf>
    <xf numFmtId="169" fontId="2" fillId="0" borderId="5" xfId="1" applyNumberFormat="1" applyFont="1" applyFill="1" applyBorder="1" applyAlignment="1">
      <alignment horizontal="center" vertical="center" wrapText="1"/>
    </xf>
    <xf numFmtId="3" fontId="4" fillId="0" borderId="4" xfId="0" applyNumberFormat="1" applyFont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19618-C65E-4991-9069-ABD4B7C2713B}">
  <dimension ref="A1:H16"/>
  <sheetViews>
    <sheetView tabSelected="1" topLeftCell="A2" workbookViewId="0">
      <selection activeCell="H17" sqref="H17"/>
    </sheetView>
  </sheetViews>
  <sheetFormatPr defaultRowHeight="14.4" x14ac:dyDescent="0.3"/>
  <cols>
    <col min="1" max="1" width="21" customWidth="1"/>
    <col min="2" max="2" width="54.109375" customWidth="1"/>
    <col min="3" max="3" width="21.33203125" customWidth="1"/>
    <col min="4" max="4" width="46.21875" customWidth="1"/>
    <col min="8" max="8" width="21.5546875" customWidth="1"/>
  </cols>
  <sheetData>
    <row r="1" spans="1:8" ht="87" thickBot="1" x14ac:dyDescent="0.35">
      <c r="A1" s="1" t="s">
        <v>0</v>
      </c>
      <c r="B1" s="2" t="s">
        <v>1</v>
      </c>
      <c r="C1" s="2" t="s">
        <v>2</v>
      </c>
      <c r="D1" s="2" t="s">
        <v>3</v>
      </c>
      <c r="E1" s="7" t="s">
        <v>20</v>
      </c>
      <c r="F1" s="7" t="s">
        <v>21</v>
      </c>
      <c r="G1" s="7" t="s">
        <v>22</v>
      </c>
      <c r="H1" s="7" t="s">
        <v>23</v>
      </c>
    </row>
    <row r="2" spans="1:8" ht="16.2" thickBot="1" x14ac:dyDescent="0.35">
      <c r="A2" s="3">
        <v>1</v>
      </c>
      <c r="B2" s="4" t="s">
        <v>4</v>
      </c>
      <c r="C2" s="5" t="s">
        <v>5</v>
      </c>
      <c r="D2" s="6">
        <v>25000</v>
      </c>
      <c r="E2" s="6">
        <f>0</f>
        <v>0</v>
      </c>
      <c r="F2" s="6">
        <f>E2*0.18</f>
        <v>0</v>
      </c>
      <c r="G2" s="6">
        <f>E2+F2</f>
        <v>0</v>
      </c>
      <c r="H2" s="6">
        <f>G2*D2</f>
        <v>0</v>
      </c>
    </row>
    <row r="3" spans="1:8" ht="16.2" thickBot="1" x14ac:dyDescent="0.35">
      <c r="A3" s="3">
        <v>2</v>
      </c>
      <c r="B3" s="4" t="s">
        <v>6</v>
      </c>
      <c r="C3" s="5" t="s">
        <v>5</v>
      </c>
      <c r="D3" s="6">
        <v>20000</v>
      </c>
      <c r="E3" s="6">
        <f>0</f>
        <v>0</v>
      </c>
      <c r="F3" s="6">
        <f t="shared" ref="F3:F15" si="0">E3*0.18</f>
        <v>0</v>
      </c>
      <c r="G3" s="6">
        <f t="shared" ref="G3:G15" si="1">E3+F3</f>
        <v>0</v>
      </c>
      <c r="H3" s="6">
        <f t="shared" ref="H3:H15" si="2">G3*D3</f>
        <v>0</v>
      </c>
    </row>
    <row r="4" spans="1:8" ht="16.2" thickBot="1" x14ac:dyDescent="0.35">
      <c r="A4" s="3">
        <v>3</v>
      </c>
      <c r="B4" s="4" t="s">
        <v>7</v>
      </c>
      <c r="C4" s="5" t="s">
        <v>8</v>
      </c>
      <c r="D4" s="5">
        <v>8000</v>
      </c>
      <c r="E4" s="6">
        <f>0</f>
        <v>0</v>
      </c>
      <c r="F4" s="6">
        <f t="shared" si="0"/>
        <v>0</v>
      </c>
      <c r="G4" s="6">
        <f t="shared" si="1"/>
        <v>0</v>
      </c>
      <c r="H4" s="6">
        <f t="shared" si="2"/>
        <v>0</v>
      </c>
    </row>
    <row r="5" spans="1:8" ht="16.2" thickBot="1" x14ac:dyDescent="0.35">
      <c r="A5" s="3">
        <v>4</v>
      </c>
      <c r="B5" s="4" t="s">
        <v>9</v>
      </c>
      <c r="C5" s="5" t="s">
        <v>8</v>
      </c>
      <c r="D5" s="5">
        <v>8000</v>
      </c>
      <c r="E5" s="6">
        <f>0</f>
        <v>0</v>
      </c>
      <c r="F5" s="6">
        <f t="shared" si="0"/>
        <v>0</v>
      </c>
      <c r="G5" s="6">
        <f t="shared" si="1"/>
        <v>0</v>
      </c>
      <c r="H5" s="6">
        <f t="shared" si="2"/>
        <v>0</v>
      </c>
    </row>
    <row r="6" spans="1:8" ht="16.2" thickBot="1" x14ac:dyDescent="0.35">
      <c r="A6" s="3">
        <v>5</v>
      </c>
      <c r="B6" s="4" t="s">
        <v>10</v>
      </c>
      <c r="C6" s="5" t="s">
        <v>8</v>
      </c>
      <c r="D6" s="5">
        <v>9000</v>
      </c>
      <c r="E6" s="6">
        <f>0</f>
        <v>0</v>
      </c>
      <c r="F6" s="6">
        <f t="shared" si="0"/>
        <v>0</v>
      </c>
      <c r="G6" s="6">
        <f t="shared" si="1"/>
        <v>0</v>
      </c>
      <c r="H6" s="6">
        <f t="shared" si="2"/>
        <v>0</v>
      </c>
    </row>
    <row r="7" spans="1:8" ht="16.2" thickBot="1" x14ac:dyDescent="0.35">
      <c r="A7" s="3">
        <v>6</v>
      </c>
      <c r="B7" s="4" t="s">
        <v>11</v>
      </c>
      <c r="C7" s="5" t="s">
        <v>8</v>
      </c>
      <c r="D7" s="5">
        <v>9000</v>
      </c>
      <c r="E7" s="6">
        <f>0</f>
        <v>0</v>
      </c>
      <c r="F7" s="6">
        <f t="shared" si="0"/>
        <v>0</v>
      </c>
      <c r="G7" s="6">
        <f t="shared" si="1"/>
        <v>0</v>
      </c>
      <c r="H7" s="6">
        <f t="shared" si="2"/>
        <v>0</v>
      </c>
    </row>
    <row r="8" spans="1:8" ht="16.2" thickBot="1" x14ac:dyDescent="0.35">
      <c r="A8" s="3">
        <v>7</v>
      </c>
      <c r="B8" s="4" t="s">
        <v>12</v>
      </c>
      <c r="C8" s="5" t="s">
        <v>8</v>
      </c>
      <c r="D8" s="6">
        <v>35000</v>
      </c>
      <c r="E8" s="6">
        <f>0</f>
        <v>0</v>
      </c>
      <c r="F8" s="6">
        <f t="shared" si="0"/>
        <v>0</v>
      </c>
      <c r="G8" s="6">
        <f t="shared" si="1"/>
        <v>0</v>
      </c>
      <c r="H8" s="6">
        <f t="shared" si="2"/>
        <v>0</v>
      </c>
    </row>
    <row r="9" spans="1:8" ht="16.2" thickBot="1" x14ac:dyDescent="0.35">
      <c r="A9" s="3">
        <v>8</v>
      </c>
      <c r="B9" s="4" t="s">
        <v>13</v>
      </c>
      <c r="C9" s="5" t="s">
        <v>8</v>
      </c>
      <c r="D9" s="6">
        <v>20000</v>
      </c>
      <c r="E9" s="6">
        <f>0</f>
        <v>0</v>
      </c>
      <c r="F9" s="6">
        <f t="shared" si="0"/>
        <v>0</v>
      </c>
      <c r="G9" s="6">
        <f t="shared" si="1"/>
        <v>0</v>
      </c>
      <c r="H9" s="6">
        <f t="shared" si="2"/>
        <v>0</v>
      </c>
    </row>
    <row r="10" spans="1:8" ht="16.2" thickBot="1" x14ac:dyDescent="0.35">
      <c r="A10" s="3">
        <v>9</v>
      </c>
      <c r="B10" s="4" t="s">
        <v>14</v>
      </c>
      <c r="C10" s="5" t="s">
        <v>8</v>
      </c>
      <c r="D10" s="6">
        <v>10000</v>
      </c>
      <c r="E10" s="6">
        <f>0</f>
        <v>0</v>
      </c>
      <c r="F10" s="6">
        <f t="shared" si="0"/>
        <v>0</v>
      </c>
      <c r="G10" s="6">
        <f t="shared" si="1"/>
        <v>0</v>
      </c>
      <c r="H10" s="6">
        <f t="shared" si="2"/>
        <v>0</v>
      </c>
    </row>
    <row r="11" spans="1:8" ht="16.2" thickBot="1" x14ac:dyDescent="0.35">
      <c r="A11" s="3">
        <v>10</v>
      </c>
      <c r="B11" s="4" t="s">
        <v>15</v>
      </c>
      <c r="C11" s="5" t="s">
        <v>8</v>
      </c>
      <c r="D11" s="6">
        <v>20000</v>
      </c>
      <c r="E11" s="6">
        <f>0</f>
        <v>0</v>
      </c>
      <c r="F11" s="6">
        <f t="shared" si="0"/>
        <v>0</v>
      </c>
      <c r="G11" s="6">
        <f t="shared" si="1"/>
        <v>0</v>
      </c>
      <c r="H11" s="6">
        <f t="shared" si="2"/>
        <v>0</v>
      </c>
    </row>
    <row r="12" spans="1:8" ht="16.2" thickBot="1" x14ac:dyDescent="0.35">
      <c r="A12" s="3">
        <v>11</v>
      </c>
      <c r="B12" s="4" t="s">
        <v>16</v>
      </c>
      <c r="C12" s="5" t="s">
        <v>8</v>
      </c>
      <c r="D12" s="6">
        <v>25000</v>
      </c>
      <c r="E12" s="6">
        <f>0</f>
        <v>0</v>
      </c>
      <c r="F12" s="6">
        <f t="shared" si="0"/>
        <v>0</v>
      </c>
      <c r="G12" s="6">
        <f t="shared" si="1"/>
        <v>0</v>
      </c>
      <c r="H12" s="6">
        <f t="shared" si="2"/>
        <v>0</v>
      </c>
    </row>
    <row r="13" spans="1:8" ht="16.2" thickBot="1" x14ac:dyDescent="0.35">
      <c r="A13" s="3">
        <v>12</v>
      </c>
      <c r="B13" s="4" t="s">
        <v>17</v>
      </c>
      <c r="C13" s="5" t="s">
        <v>8</v>
      </c>
      <c r="D13" s="5">
        <v>7000</v>
      </c>
      <c r="E13" s="6">
        <f>0</f>
        <v>0</v>
      </c>
      <c r="F13" s="6">
        <f t="shared" si="0"/>
        <v>0</v>
      </c>
      <c r="G13" s="6">
        <f t="shared" si="1"/>
        <v>0</v>
      </c>
      <c r="H13" s="6">
        <f t="shared" si="2"/>
        <v>0</v>
      </c>
    </row>
    <row r="14" spans="1:8" ht="16.2" thickBot="1" x14ac:dyDescent="0.35">
      <c r="A14" s="3">
        <v>13</v>
      </c>
      <c r="B14" s="4" t="s">
        <v>18</v>
      </c>
      <c r="C14" s="5" t="s">
        <v>8</v>
      </c>
      <c r="D14" s="5">
        <v>7000</v>
      </c>
      <c r="E14" s="6">
        <f>0</f>
        <v>0</v>
      </c>
      <c r="F14" s="6">
        <f t="shared" si="0"/>
        <v>0</v>
      </c>
      <c r="G14" s="6">
        <f t="shared" si="1"/>
        <v>0</v>
      </c>
      <c r="H14" s="6">
        <f t="shared" si="2"/>
        <v>0</v>
      </c>
    </row>
    <row r="15" spans="1:8" ht="16.2" thickBot="1" x14ac:dyDescent="0.35">
      <c r="A15" s="3">
        <v>14</v>
      </c>
      <c r="B15" s="4" t="s">
        <v>19</v>
      </c>
      <c r="C15" s="5" t="s">
        <v>8</v>
      </c>
      <c r="D15" s="6">
        <v>25000</v>
      </c>
      <c r="E15" s="6">
        <f>0</f>
        <v>0</v>
      </c>
      <c r="F15" s="6">
        <f t="shared" si="0"/>
        <v>0</v>
      </c>
      <c r="G15" s="6">
        <f t="shared" si="1"/>
        <v>0</v>
      </c>
      <c r="H15" s="6">
        <f t="shared" si="2"/>
        <v>0</v>
      </c>
    </row>
    <row r="16" spans="1:8" ht="16.2" thickBot="1" x14ac:dyDescent="0.35">
      <c r="A16" s="4"/>
      <c r="B16" s="4" t="s">
        <v>24</v>
      </c>
      <c r="C16" s="4"/>
      <c r="D16" s="4"/>
      <c r="E16" s="4"/>
      <c r="F16" s="4"/>
      <c r="G16" s="4"/>
      <c r="H16" s="8">
        <f>SUM(H2:H15)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Prashanti Garnaik</dc:creator>
  <cp:lastModifiedBy>Prashanti Garnaik</cp:lastModifiedBy>
  <dcterms:created xsi:type="dcterms:W3CDTF">2026-07-17T07:19:41Z</dcterms:created>
  <dcterms:modified xsi:type="dcterms:W3CDTF">2026-07-17T07:23:14Z</dcterms:modified>
</cp:coreProperties>
</file>